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 (Low Dollar)/2025/92. ITB-LD 92-2025/2) Drafts/2) Attachments &amp; Exhibits/"/>
    </mc:Choice>
  </mc:AlternateContent>
  <xr:revisionPtr revIDLastSave="12" documentId="8_{52DB3319-98FC-41FA-A035-5F5040975EC0}" xr6:coauthVersionLast="47" xr6:coauthVersionMax="47" xr10:uidLastSave="{42A26AA7-93BD-41A6-97B6-D41AFD680936}"/>
  <bookViews>
    <workbookView xWindow="-28920" yWindow="-120" windowWidth="29040" windowHeight="15720" activeTab="2" xr2:uid="{00000000-000D-0000-FFFF-FFFF00000000}"/>
  </bookViews>
  <sheets>
    <sheet name="Instructions" sheetId="10" r:id="rId1"/>
    <sheet name="Contact Info" sheetId="12" r:id="rId2"/>
    <sheet name="Schedule of Values" sheetId="1" r:id="rId3"/>
  </sheets>
  <definedNames>
    <definedName name="_xlnm.Print_Area" localSheetId="2">'Schedule of Values'!#REF!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F9" i="1"/>
  <c r="F8" i="1"/>
  <c r="F7" i="1"/>
  <c r="F25" i="1"/>
  <c r="F20" i="1"/>
  <c r="F24" i="1"/>
  <c r="F22" i="1"/>
  <c r="F21" i="1"/>
  <c r="F18" i="1"/>
  <c r="F16" i="1"/>
  <c r="F15" i="1"/>
  <c r="F14" i="1"/>
  <c r="F12" i="1"/>
  <c r="F11" i="1"/>
  <c r="F10" i="1"/>
  <c r="F6" i="1"/>
  <c r="A7" i="1"/>
  <c r="A8" i="1" s="1"/>
  <c r="A9" i="1" s="1"/>
  <c r="A10" i="1" s="1"/>
  <c r="A12" i="1" s="1"/>
  <c r="F26" i="1" l="1"/>
  <c r="A14" i="1" l="1"/>
  <c r="A15" i="1" s="1"/>
  <c r="A16" i="1" s="1"/>
  <c r="A13" i="1"/>
  <c r="A17" i="1" s="1"/>
  <c r="A20" i="1" l="1"/>
  <c r="A21" i="1" s="1"/>
  <c r="A22" i="1" s="1"/>
  <c r="A18" i="1"/>
</calcChain>
</file>

<file path=xl/sharedStrings.xml><?xml version="1.0" encoding="utf-8"?>
<sst xmlns="http://schemas.openxmlformats.org/spreadsheetml/2006/main" count="81" uniqueCount="61">
  <si>
    <t>UOM</t>
  </si>
  <si>
    <t>Lumpsum</t>
  </si>
  <si>
    <t>TOTAL:</t>
  </si>
  <si>
    <t>_______________________________________</t>
  </si>
  <si>
    <t>Corporate Officer or Owner (Signature)</t>
  </si>
  <si>
    <t>Thank you for your interest in responding to this solicitation. Below are the instructions for filling out this required document.</t>
  </si>
  <si>
    <t>LINE ITEM NO.</t>
  </si>
  <si>
    <t>LINE ITEM DESCRIPTION</t>
  </si>
  <si>
    <t>COMMENTS (IF APPLICABLE)</t>
  </si>
  <si>
    <t>*NOTES:</t>
  </si>
  <si>
    <t>"Schedule of Values" Tab</t>
  </si>
  <si>
    <t>Date</t>
  </si>
  <si>
    <t>Corporate Officer or Owner (Print)</t>
  </si>
  <si>
    <t>EXHIBIT A - SCHEDULE OF VALUES*</t>
  </si>
  <si>
    <t>Instructions</t>
  </si>
  <si>
    <t>Project Name:</t>
  </si>
  <si>
    <t xml:space="preserve">- SOV MUST BE COMPLETED IN FULL TO BE ELIGIBLE FOR AWARD, NO EXCEPTIONS. </t>
  </si>
  <si>
    <t>General Conditions</t>
  </si>
  <si>
    <t>Final clean</t>
  </si>
  <si>
    <t>Supervision</t>
  </si>
  <si>
    <t>Electrical</t>
  </si>
  <si>
    <t>Fencing and Gate</t>
  </si>
  <si>
    <t>Concrete work</t>
  </si>
  <si>
    <t>QUANTITY</t>
  </si>
  <si>
    <t>UNIT PRICE</t>
  </si>
  <si>
    <t>TOTAL PRICE</t>
  </si>
  <si>
    <t>Project Manager</t>
  </si>
  <si>
    <r>
      <t xml:space="preserve">Temporary bathrooms </t>
    </r>
    <r>
      <rPr>
        <i/>
        <sz val="11"/>
        <color theme="1"/>
        <rFont val="Calibri"/>
        <family val="2"/>
        <scheme val="minor"/>
      </rPr>
      <t>(if not applicable, please note in comments)</t>
    </r>
  </si>
  <si>
    <t>Linear Feet</t>
  </si>
  <si>
    <t xml:space="preserve">Start-up and mobilization </t>
  </si>
  <si>
    <t>Support staff</t>
  </si>
  <si>
    <t>Project Supervisor</t>
  </si>
  <si>
    <t>Fencing, as described in SOW</t>
  </si>
  <si>
    <t>Architectural and engineering fees</t>
  </si>
  <si>
    <t>Dumpster rental / debris removal</t>
  </si>
  <si>
    <t>Insurance / warranty</t>
  </si>
  <si>
    <t>Site fencing / project signage</t>
  </si>
  <si>
    <t>1.06</t>
  </si>
  <si>
    <t>4.04</t>
  </si>
  <si>
    <t>4.05</t>
  </si>
  <si>
    <t>4.06</t>
  </si>
  <si>
    <t>Digital Keypad (pedestrian gate)</t>
  </si>
  <si>
    <t>Gate fabrication (vehicle gate)</t>
  </si>
  <si>
    <t>Gate Fabrication (pedestrian gate)</t>
  </si>
  <si>
    <t>Gate operator (motor)</t>
  </si>
  <si>
    <t>ITB-LD 92-2025</t>
  </si>
  <si>
    <t>Fence Installtion (Hollywood)</t>
  </si>
  <si>
    <t>Contact Info</t>
  </si>
  <si>
    <r>
      <t xml:space="preserve">Main Contact Information </t>
    </r>
    <r>
      <rPr>
        <b/>
        <sz val="11"/>
        <color rgb="FFFF0000"/>
        <rFont val="Calibri"/>
        <family val="2"/>
        <scheme val="minor"/>
      </rPr>
      <t>(</t>
    </r>
    <r>
      <rPr>
        <b/>
        <u/>
        <sz val="11"/>
        <color rgb="FFFF0000"/>
        <rFont val="Calibri"/>
        <family val="2"/>
        <scheme val="minor"/>
      </rPr>
      <t>required</t>
    </r>
    <r>
      <rPr>
        <b/>
        <sz val="11"/>
        <color rgb="FFFF0000"/>
        <rFont val="Calibri"/>
        <family val="2"/>
        <scheme val="minor"/>
      </rPr>
      <t>)</t>
    </r>
  </si>
  <si>
    <t>Company Name:</t>
  </si>
  <si>
    <t>Business Contact Name:</t>
  </si>
  <si>
    <t>Street Address:</t>
  </si>
  <si>
    <t>City:</t>
  </si>
  <si>
    <t>State:</t>
  </si>
  <si>
    <t>Zip Code:</t>
  </si>
  <si>
    <t>Business Contact Phone:</t>
  </si>
  <si>
    <t>Business Contact Email:</t>
  </si>
  <si>
    <t>Website Address:</t>
  </si>
  <si>
    <t>Additional Contact Information (optional)</t>
  </si>
  <si>
    <t>Bidder will review each requirement and respond in the corresponding yellow cells under Column E with the lumpsum cost, unless otherwise instructed. Bidder may enter comments in Column G, if applicable.</t>
  </si>
  <si>
    <t>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</si>
</sst>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4" borderId="2" applyNumberFormat="0" applyFont="0" applyAlignment="0" applyProtection="0"/>
  </cellStyleXfs>
  <cellXfs count="48">
    <xf numFmtId="0" fontId="0" fillId="0" borderId="0" xfId="0"/>
    <xf numFmtId="0" fontId="0" fillId="0" borderId="1" xfId="0" applyBorder="1" applyAlignment="1">
      <alignment horizontal="center" vertical="center"/>
    </xf>
    <xf numFmtId="44" fontId="0" fillId="3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3" xfId="0" applyBorder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4" fillId="0" borderId="4" xfId="0" applyFont="1" applyBorder="1"/>
    <xf numFmtId="0" fontId="0" fillId="0" borderId="5" xfId="0" applyBorder="1"/>
    <xf numFmtId="0" fontId="0" fillId="0" borderId="6" xfId="0" applyBorder="1"/>
    <xf numFmtId="44" fontId="0" fillId="2" borderId="1" xfId="0" applyNumberFormat="1" applyFill="1" applyBorder="1"/>
    <xf numFmtId="49" fontId="7" fillId="2" borderId="1" xfId="0" applyNumberFormat="1" applyFont="1" applyFill="1" applyBorder="1" applyAlignment="1">
      <alignment horizontal="left" vertical="top" wrapText="1"/>
    </xf>
    <xf numFmtId="2" fontId="5" fillId="5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4" fontId="0" fillId="0" borderId="1" xfId="0" applyNumberFormat="1" applyBorder="1" applyAlignment="1">
      <alignment horizontal="center" vertical="center"/>
    </xf>
    <xf numFmtId="0" fontId="0" fillId="3" borderId="0" xfId="0" applyFill="1" applyAlignment="1">
      <alignment horizontal="left" vertical="top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/>
    </xf>
    <xf numFmtId="49" fontId="0" fillId="6" borderId="1" xfId="0" applyNumberFormat="1" applyFill="1" applyBorder="1" applyAlignment="1">
      <alignment horizontal="center" vertical="center"/>
    </xf>
    <xf numFmtId="0" fontId="0" fillId="0" borderId="13" xfId="0" applyBorder="1"/>
    <xf numFmtId="0" fontId="0" fillId="3" borderId="13" xfId="0" applyFill="1" applyBorder="1" applyAlignment="1">
      <alignment horizontal="left" vertical="top"/>
    </xf>
    <xf numFmtId="0" fontId="0" fillId="0" borderId="14" xfId="0" applyBorder="1"/>
    <xf numFmtId="0" fontId="0" fillId="3" borderId="14" xfId="0" applyFill="1" applyBorder="1" applyAlignment="1">
      <alignment horizontal="left" vertical="top"/>
    </xf>
    <xf numFmtId="0" fontId="12" fillId="0" borderId="14" xfId="0" applyFont="1" applyBorder="1"/>
    <xf numFmtId="0" fontId="12" fillId="0" borderId="15" xfId="0" applyFont="1" applyBorder="1"/>
    <xf numFmtId="0" fontId="0" fillId="3" borderId="15" xfId="0" applyFill="1" applyBorder="1" applyAlignment="1">
      <alignment horizontal="left" vertical="top"/>
    </xf>
    <xf numFmtId="0" fontId="0" fillId="0" borderId="16" xfId="0" applyBorder="1"/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0" fillId="0" borderId="15" xfId="0" applyBorder="1"/>
    <xf numFmtId="0" fontId="0" fillId="3" borderId="19" xfId="0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6" fillId="5" borderId="1" xfId="2" applyNumberFormat="1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0" fillId="0" borderId="7" xfId="0" quotePrefix="1" applyBorder="1" applyAlignment="1">
      <alignment horizontal="left" vertical="top" wrapText="1"/>
    </xf>
    <xf numFmtId="0" fontId="0" fillId="0" borderId="3" xfId="0" quotePrefix="1" applyBorder="1" applyAlignment="1">
      <alignment horizontal="left" vertical="top" wrapText="1"/>
    </xf>
    <xf numFmtId="0" fontId="0" fillId="0" borderId="8" xfId="0" quotePrefix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49" fontId="7" fillId="0" borderId="1" xfId="0" applyNumberFormat="1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/>
    </xf>
  </cellXfs>
  <cellStyles count="3">
    <cellStyle name="Currency" xfId="1" builtinId="4"/>
    <cellStyle name="Normal" xfId="0" builtinId="0"/>
    <cellStyle name="Note" xfId="2" builtinId="1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showGridLines="0" workbookViewId="0">
      <selection activeCell="B8" sqref="B8"/>
    </sheetView>
  </sheetViews>
  <sheetFormatPr defaultRowHeight="31.5" customHeight="1" x14ac:dyDescent="0.25"/>
  <cols>
    <col min="1" max="1" width="2.7109375" bestFit="1" customWidth="1"/>
    <col min="2" max="2" width="112.85546875" customWidth="1"/>
  </cols>
  <sheetData>
    <row r="1" spans="1:2" ht="26.25" x14ac:dyDescent="0.25">
      <c r="A1" s="33" t="s">
        <v>14</v>
      </c>
      <c r="B1" s="33"/>
    </row>
    <row r="2" spans="1:2" ht="18" customHeight="1" x14ac:dyDescent="0.25">
      <c r="A2" s="34" t="s">
        <v>5</v>
      </c>
      <c r="B2" s="34"/>
    </row>
    <row r="3" spans="1:2" ht="15.75" x14ac:dyDescent="0.25">
      <c r="A3" s="35" t="s">
        <v>10</v>
      </c>
      <c r="B3" s="35"/>
    </row>
    <row r="4" spans="1:2" ht="30" x14ac:dyDescent="0.25">
      <c r="A4" s="1">
        <v>1</v>
      </c>
      <c r="B4" s="15" t="s">
        <v>59</v>
      </c>
    </row>
    <row r="5" spans="1:2" ht="15" x14ac:dyDescent="0.25"/>
    <row r="6" spans="1:2" ht="15" x14ac:dyDescent="0.25"/>
    <row r="7" spans="1:2" ht="15" x14ac:dyDescent="0.25"/>
    <row r="8" spans="1:2" ht="15" x14ac:dyDescent="0.25"/>
  </sheetData>
  <mergeCells count="3">
    <mergeCell ref="A1:B1"/>
    <mergeCell ref="A2:B2"/>
    <mergeCell ref="A3:B3"/>
  </mergeCells>
  <dataValidations count="1">
    <dataValidation allowBlank="1" showErrorMessage="1" sqref="A1" xr:uid="{00000000-0002-0000-0000-000000000000}"/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CE2D1-DDD9-4886-9E43-25CDD92CC0FD}">
  <dimension ref="A1:B15"/>
  <sheetViews>
    <sheetView showGridLines="0" workbookViewId="0">
      <selection activeCell="B26" sqref="B26"/>
    </sheetView>
  </sheetViews>
  <sheetFormatPr defaultRowHeight="15" x14ac:dyDescent="0.25"/>
  <cols>
    <col min="1" max="1" width="23" bestFit="1" customWidth="1"/>
    <col min="2" max="2" width="111.7109375" customWidth="1"/>
  </cols>
  <sheetData>
    <row r="1" spans="1:2" ht="27" thickBot="1" x14ac:dyDescent="0.3">
      <c r="A1" s="36" t="s">
        <v>47</v>
      </c>
      <c r="B1" s="37"/>
    </row>
    <row r="2" spans="1:2" ht="15.75" thickBot="1" x14ac:dyDescent="0.3">
      <c r="A2" s="38" t="s">
        <v>48</v>
      </c>
      <c r="B2" s="39"/>
    </row>
    <row r="3" spans="1:2" x14ac:dyDescent="0.25">
      <c r="A3" s="21" t="s">
        <v>49</v>
      </c>
      <c r="B3" s="22"/>
    </row>
    <row r="4" spans="1:2" x14ac:dyDescent="0.25">
      <c r="A4" s="23" t="s">
        <v>50</v>
      </c>
      <c r="B4" s="24"/>
    </row>
    <row r="5" spans="1:2" x14ac:dyDescent="0.25">
      <c r="A5" s="25" t="s">
        <v>51</v>
      </c>
      <c r="B5" s="24"/>
    </row>
    <row r="6" spans="1:2" x14ac:dyDescent="0.25">
      <c r="A6" s="25" t="s">
        <v>52</v>
      </c>
      <c r="B6" s="24"/>
    </row>
    <row r="7" spans="1:2" x14ac:dyDescent="0.25">
      <c r="A7" s="25" t="s">
        <v>53</v>
      </c>
      <c r="B7" s="24"/>
    </row>
    <row r="8" spans="1:2" x14ac:dyDescent="0.25">
      <c r="A8" s="25" t="s">
        <v>54</v>
      </c>
      <c r="B8" s="24"/>
    </row>
    <row r="9" spans="1:2" x14ac:dyDescent="0.25">
      <c r="A9" s="25" t="s">
        <v>55</v>
      </c>
      <c r="B9" s="24"/>
    </row>
    <row r="10" spans="1:2" x14ac:dyDescent="0.25">
      <c r="A10" s="25" t="s">
        <v>56</v>
      </c>
      <c r="B10" s="24"/>
    </row>
    <row r="11" spans="1:2" ht="15.75" thickBot="1" x14ac:dyDescent="0.3">
      <c r="A11" s="26" t="s">
        <v>57</v>
      </c>
      <c r="B11" s="27"/>
    </row>
    <row r="12" spans="1:2" ht="15.75" thickBot="1" x14ac:dyDescent="0.3">
      <c r="A12" s="38" t="s">
        <v>58</v>
      </c>
      <c r="B12" s="39"/>
    </row>
    <row r="13" spans="1:2" x14ac:dyDescent="0.25">
      <c r="A13" s="28" t="s">
        <v>50</v>
      </c>
      <c r="B13" s="29"/>
    </row>
    <row r="14" spans="1:2" x14ac:dyDescent="0.25">
      <c r="A14" s="23" t="s">
        <v>55</v>
      </c>
      <c r="B14" s="30"/>
    </row>
    <row r="15" spans="1:2" ht="15.75" thickBot="1" x14ac:dyDescent="0.3">
      <c r="A15" s="31" t="s">
        <v>56</v>
      </c>
      <c r="B15" s="32"/>
    </row>
  </sheetData>
  <mergeCells count="3">
    <mergeCell ref="A1:B1"/>
    <mergeCell ref="A2:B2"/>
    <mergeCell ref="A12:B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0"/>
  <sheetViews>
    <sheetView showGridLines="0" tabSelected="1" zoomScaleNormal="100" workbookViewId="0">
      <selection activeCell="K16" sqref="K16"/>
    </sheetView>
  </sheetViews>
  <sheetFormatPr defaultRowHeight="15" x14ac:dyDescent="0.25"/>
  <cols>
    <col min="1" max="1" width="15.42578125" customWidth="1"/>
    <col min="2" max="2" width="67.42578125" bestFit="1" customWidth="1"/>
    <col min="3" max="6" width="16.7109375" customWidth="1"/>
    <col min="7" max="7" width="51.5703125" customWidth="1"/>
  </cols>
  <sheetData>
    <row r="1" spans="1:7" ht="26.25" x14ac:dyDescent="0.25">
      <c r="A1" s="43" t="s">
        <v>45</v>
      </c>
      <c r="B1" s="44"/>
      <c r="C1" s="44"/>
      <c r="D1" s="44"/>
      <c r="E1" s="44"/>
      <c r="F1" s="44"/>
      <c r="G1" s="44"/>
    </row>
    <row r="2" spans="1:7" ht="26.25" x14ac:dyDescent="0.25">
      <c r="A2" s="44" t="s">
        <v>13</v>
      </c>
      <c r="B2" s="44"/>
      <c r="C2" s="44"/>
      <c r="D2" s="44"/>
      <c r="E2" s="44"/>
      <c r="F2" s="44"/>
      <c r="G2" s="44"/>
    </row>
    <row r="3" spans="1:7" ht="15.75" x14ac:dyDescent="0.25">
      <c r="A3" s="12" t="s">
        <v>15</v>
      </c>
      <c r="B3" s="46" t="s">
        <v>46</v>
      </c>
      <c r="C3" s="46"/>
      <c r="D3" s="46"/>
      <c r="E3" s="46"/>
      <c r="F3" s="46"/>
      <c r="G3" s="46"/>
    </row>
    <row r="4" spans="1:7" x14ac:dyDescent="0.25">
      <c r="A4" s="3" t="s">
        <v>6</v>
      </c>
      <c r="B4" s="3" t="s">
        <v>7</v>
      </c>
      <c r="C4" s="3" t="s">
        <v>0</v>
      </c>
      <c r="D4" s="3" t="s">
        <v>23</v>
      </c>
      <c r="E4" s="3" t="s">
        <v>24</v>
      </c>
      <c r="F4" s="3" t="s">
        <v>25</v>
      </c>
      <c r="G4" s="3" t="s">
        <v>8</v>
      </c>
    </row>
    <row r="5" spans="1:7" x14ac:dyDescent="0.25">
      <c r="A5" s="13">
        <v>1</v>
      </c>
      <c r="B5" s="45" t="s">
        <v>17</v>
      </c>
      <c r="C5" s="45"/>
      <c r="D5" s="45"/>
      <c r="E5" s="45"/>
      <c r="F5" s="45"/>
      <c r="G5" s="45"/>
    </row>
    <row r="6" spans="1:7" x14ac:dyDescent="0.25">
      <c r="A6" s="20" t="s">
        <v>60</v>
      </c>
      <c r="B6" s="18" t="s">
        <v>29</v>
      </c>
      <c r="C6" s="19" t="s">
        <v>1</v>
      </c>
      <c r="D6" s="19">
        <v>1</v>
      </c>
      <c r="E6" s="2"/>
      <c r="F6" s="16">
        <f>D6*E6</f>
        <v>0</v>
      </c>
      <c r="G6" s="14"/>
    </row>
    <row r="7" spans="1:7" x14ac:dyDescent="0.25">
      <c r="A7" s="20">
        <f t="shared" ref="A7:A12" si="0">A6+0.01</f>
        <v>1.02</v>
      </c>
      <c r="B7" s="18" t="s">
        <v>33</v>
      </c>
      <c r="C7" s="19" t="s">
        <v>1</v>
      </c>
      <c r="D7" s="19">
        <v>1</v>
      </c>
      <c r="E7" s="2"/>
      <c r="F7" s="16">
        <f t="shared" ref="F7:F9" si="1">D7*E7</f>
        <v>0</v>
      </c>
      <c r="G7" s="14"/>
    </row>
    <row r="8" spans="1:7" x14ac:dyDescent="0.25">
      <c r="A8" s="20">
        <f t="shared" si="0"/>
        <v>1.03</v>
      </c>
      <c r="B8" s="18" t="s">
        <v>34</v>
      </c>
      <c r="C8" s="19" t="s">
        <v>1</v>
      </c>
      <c r="D8" s="19">
        <v>1</v>
      </c>
      <c r="E8" s="2"/>
      <c r="F8" s="16">
        <f t="shared" si="1"/>
        <v>0</v>
      </c>
      <c r="G8" s="14"/>
    </row>
    <row r="9" spans="1:7" x14ac:dyDescent="0.25">
      <c r="A9" s="20">
        <f t="shared" si="0"/>
        <v>1.04</v>
      </c>
      <c r="B9" s="18" t="s">
        <v>36</v>
      </c>
      <c r="C9" s="19" t="s">
        <v>1</v>
      </c>
      <c r="D9" s="19">
        <v>1</v>
      </c>
      <c r="E9" s="2"/>
      <c r="F9" s="16">
        <f t="shared" si="1"/>
        <v>0</v>
      </c>
      <c r="G9" s="14"/>
    </row>
    <row r="10" spans="1:7" x14ac:dyDescent="0.25">
      <c r="A10" s="20">
        <f t="shared" si="0"/>
        <v>1.05</v>
      </c>
      <c r="B10" s="18" t="s">
        <v>27</v>
      </c>
      <c r="C10" s="19" t="s">
        <v>1</v>
      </c>
      <c r="D10" s="19">
        <v>1</v>
      </c>
      <c r="E10" s="2"/>
      <c r="F10" s="16">
        <f t="shared" ref="F10:F12" si="2">D10*E10</f>
        <v>0</v>
      </c>
      <c r="G10" s="14"/>
    </row>
    <row r="11" spans="1:7" x14ac:dyDescent="0.25">
      <c r="A11" s="20" t="s">
        <v>37</v>
      </c>
      <c r="B11" s="18" t="s">
        <v>18</v>
      </c>
      <c r="C11" s="19" t="s">
        <v>1</v>
      </c>
      <c r="D11" s="19">
        <v>1</v>
      </c>
      <c r="E11" s="2"/>
      <c r="F11" s="16">
        <f t="shared" si="2"/>
        <v>0</v>
      </c>
      <c r="G11" s="14"/>
    </row>
    <row r="12" spans="1:7" x14ac:dyDescent="0.25">
      <c r="A12" s="20">
        <f t="shared" si="0"/>
        <v>1.07</v>
      </c>
      <c r="B12" s="18" t="s">
        <v>35</v>
      </c>
      <c r="C12" s="19" t="s">
        <v>1</v>
      </c>
      <c r="D12" s="19">
        <v>1</v>
      </c>
      <c r="E12" s="2"/>
      <c r="F12" s="16">
        <f t="shared" si="2"/>
        <v>0</v>
      </c>
      <c r="G12" s="14"/>
    </row>
    <row r="13" spans="1:7" x14ac:dyDescent="0.25">
      <c r="A13" s="13">
        <f>A5+1</f>
        <v>2</v>
      </c>
      <c r="B13" s="45" t="s">
        <v>19</v>
      </c>
      <c r="C13" s="45"/>
      <c r="D13" s="45"/>
      <c r="E13" s="45"/>
      <c r="F13" s="45"/>
      <c r="G13" s="45"/>
    </row>
    <row r="14" spans="1:7" x14ac:dyDescent="0.25">
      <c r="A14" s="20">
        <f>A13+0.01</f>
        <v>2.0099999999999998</v>
      </c>
      <c r="B14" s="18" t="s">
        <v>26</v>
      </c>
      <c r="C14" s="19" t="s">
        <v>1</v>
      </c>
      <c r="D14" s="19">
        <v>1</v>
      </c>
      <c r="E14" s="2"/>
      <c r="F14" s="16">
        <f t="shared" ref="F14:F16" si="3">D14*E14</f>
        <v>0</v>
      </c>
      <c r="G14" s="14"/>
    </row>
    <row r="15" spans="1:7" x14ac:dyDescent="0.25">
      <c r="A15" s="20">
        <f t="shared" ref="A15:A16" si="4">A14+0.01</f>
        <v>2.0199999999999996</v>
      </c>
      <c r="B15" s="18" t="s">
        <v>31</v>
      </c>
      <c r="C15" s="19" t="s">
        <v>1</v>
      </c>
      <c r="D15" s="19">
        <v>1</v>
      </c>
      <c r="E15" s="2"/>
      <c r="F15" s="16">
        <f t="shared" si="3"/>
        <v>0</v>
      </c>
      <c r="G15" s="14"/>
    </row>
    <row r="16" spans="1:7" x14ac:dyDescent="0.25">
      <c r="A16" s="20">
        <f t="shared" si="4"/>
        <v>2.0299999999999994</v>
      </c>
      <c r="B16" s="18" t="s">
        <v>30</v>
      </c>
      <c r="C16" s="19" t="s">
        <v>1</v>
      </c>
      <c r="D16" s="19">
        <v>1</v>
      </c>
      <c r="E16" s="2"/>
      <c r="F16" s="16">
        <f t="shared" si="3"/>
        <v>0</v>
      </c>
      <c r="G16" s="14"/>
    </row>
    <row r="17" spans="1:7" x14ac:dyDescent="0.25">
      <c r="A17" s="13">
        <f>A13+1</f>
        <v>3</v>
      </c>
      <c r="B17" s="45" t="s">
        <v>20</v>
      </c>
      <c r="C17" s="45"/>
      <c r="D17" s="45"/>
      <c r="E17" s="45"/>
      <c r="F17" s="45"/>
      <c r="G17" s="45"/>
    </row>
    <row r="18" spans="1:7" x14ac:dyDescent="0.25">
      <c r="A18" s="20">
        <f>A17+0.01</f>
        <v>3.01</v>
      </c>
      <c r="B18" s="18" t="s">
        <v>20</v>
      </c>
      <c r="C18" s="19" t="s">
        <v>1</v>
      </c>
      <c r="D18" s="19">
        <v>1</v>
      </c>
      <c r="E18" s="2"/>
      <c r="F18" s="16">
        <f>D18*E18</f>
        <v>0</v>
      </c>
      <c r="G18" s="14"/>
    </row>
    <row r="19" spans="1:7" x14ac:dyDescent="0.25">
      <c r="A19" s="13">
        <v>4</v>
      </c>
      <c r="B19" s="45" t="s">
        <v>21</v>
      </c>
      <c r="C19" s="45"/>
      <c r="D19" s="45"/>
      <c r="E19" s="45"/>
      <c r="F19" s="45"/>
      <c r="G19" s="45"/>
    </row>
    <row r="20" spans="1:7" x14ac:dyDescent="0.25">
      <c r="A20" s="20">
        <f>A19+0.01</f>
        <v>4.01</v>
      </c>
      <c r="B20" s="18" t="s">
        <v>32</v>
      </c>
      <c r="C20" s="19" t="s">
        <v>28</v>
      </c>
      <c r="D20" s="19">
        <v>1</v>
      </c>
      <c r="E20" s="2"/>
      <c r="F20" s="16">
        <f>D20*E20</f>
        <v>0</v>
      </c>
      <c r="G20" s="14"/>
    </row>
    <row r="21" spans="1:7" x14ac:dyDescent="0.25">
      <c r="A21" s="20">
        <f t="shared" ref="A21:A22" si="5">A20+0.01</f>
        <v>4.0199999999999996</v>
      </c>
      <c r="B21" s="18" t="s">
        <v>42</v>
      </c>
      <c r="C21" s="19" t="s">
        <v>1</v>
      </c>
      <c r="D21" s="19">
        <v>1</v>
      </c>
      <c r="E21" s="2"/>
      <c r="F21" s="16">
        <f t="shared" ref="F21:F25" si="6">D21*E21</f>
        <v>0</v>
      </c>
      <c r="G21" s="14"/>
    </row>
    <row r="22" spans="1:7" x14ac:dyDescent="0.25">
      <c r="A22" s="20">
        <f t="shared" si="5"/>
        <v>4.0299999999999994</v>
      </c>
      <c r="B22" s="18" t="s">
        <v>44</v>
      </c>
      <c r="C22" s="19" t="s">
        <v>1</v>
      </c>
      <c r="D22" s="19">
        <v>1</v>
      </c>
      <c r="E22" s="2"/>
      <c r="F22" s="16">
        <f t="shared" si="6"/>
        <v>0</v>
      </c>
      <c r="G22" s="14"/>
    </row>
    <row r="23" spans="1:7" x14ac:dyDescent="0.25">
      <c r="A23" s="20" t="s">
        <v>38</v>
      </c>
      <c r="B23" s="18" t="s">
        <v>43</v>
      </c>
      <c r="C23" s="19" t="s">
        <v>1</v>
      </c>
      <c r="D23" s="19">
        <v>1</v>
      </c>
      <c r="E23" s="2"/>
      <c r="F23" s="16">
        <f t="shared" si="6"/>
        <v>0</v>
      </c>
      <c r="G23" s="14"/>
    </row>
    <row r="24" spans="1:7" x14ac:dyDescent="0.25">
      <c r="A24" s="20" t="s">
        <v>39</v>
      </c>
      <c r="B24" s="18" t="s">
        <v>22</v>
      </c>
      <c r="C24" s="19" t="s">
        <v>1</v>
      </c>
      <c r="D24" s="19">
        <v>1</v>
      </c>
      <c r="E24" s="2"/>
      <c r="F24" s="16">
        <f t="shared" si="6"/>
        <v>0</v>
      </c>
      <c r="G24" s="14"/>
    </row>
    <row r="25" spans="1:7" x14ac:dyDescent="0.25">
      <c r="A25" s="20" t="s">
        <v>40</v>
      </c>
      <c r="B25" s="18" t="s">
        <v>41</v>
      </c>
      <c r="C25" s="19" t="s">
        <v>1</v>
      </c>
      <c r="D25" s="19">
        <v>1</v>
      </c>
      <c r="E25" s="2"/>
      <c r="F25" s="16">
        <f t="shared" si="6"/>
        <v>0</v>
      </c>
      <c r="G25" s="17"/>
    </row>
    <row r="26" spans="1:7" x14ac:dyDescent="0.25">
      <c r="A26" s="47" t="s">
        <v>2</v>
      </c>
      <c r="B26" s="47"/>
      <c r="C26" s="47"/>
      <c r="D26" s="47"/>
      <c r="E26" s="47"/>
      <c r="F26" s="11">
        <f>SUM(F20:F25,F18,F14:F16,F6:F12)</f>
        <v>0</v>
      </c>
    </row>
    <row r="28" spans="1:7" x14ac:dyDescent="0.25">
      <c r="A28" s="8" t="s">
        <v>9</v>
      </c>
      <c r="B28" s="9"/>
      <c r="C28" s="9"/>
      <c r="D28" s="9"/>
      <c r="E28" s="9"/>
      <c r="F28" s="9"/>
      <c r="G28" s="10"/>
    </row>
    <row r="29" spans="1:7" ht="17.100000000000001" customHeight="1" x14ac:dyDescent="0.25">
      <c r="A29" s="40" t="s">
        <v>16</v>
      </c>
      <c r="B29" s="41"/>
      <c r="C29" s="41"/>
      <c r="D29" s="41"/>
      <c r="E29" s="41"/>
      <c r="F29" s="41"/>
      <c r="G29" s="42"/>
    </row>
    <row r="32" spans="1:7" x14ac:dyDescent="0.25">
      <c r="A32" s="4" t="s">
        <v>3</v>
      </c>
      <c r="E32" s="5"/>
    </row>
    <row r="33" spans="1:7" x14ac:dyDescent="0.25">
      <c r="A33" s="6" t="s">
        <v>4</v>
      </c>
      <c r="E33" t="s">
        <v>11</v>
      </c>
    </row>
    <row r="35" spans="1:7" x14ac:dyDescent="0.25">
      <c r="A35" s="6" t="s">
        <v>3</v>
      </c>
    </row>
    <row r="36" spans="1:7" x14ac:dyDescent="0.25">
      <c r="A36" s="6" t="s">
        <v>12</v>
      </c>
    </row>
    <row r="37" spans="1:7" ht="15" customHeight="1" x14ac:dyDescent="0.25">
      <c r="A37" s="7"/>
      <c r="B37" s="7"/>
      <c r="C37" s="7"/>
      <c r="D37" s="7"/>
      <c r="E37" s="7"/>
      <c r="F37" s="7"/>
      <c r="G37" s="7"/>
    </row>
    <row r="38" spans="1:7" ht="15" customHeight="1" x14ac:dyDescent="0.25"/>
    <row r="40" spans="1:7" ht="35.25" customHeight="1" x14ac:dyDescent="0.25"/>
  </sheetData>
  <sheetProtection formatCells="0"/>
  <mergeCells count="9">
    <mergeCell ref="A29:G29"/>
    <mergeCell ref="A1:G1"/>
    <mergeCell ref="B5:G5"/>
    <mergeCell ref="B13:G13"/>
    <mergeCell ref="B17:G17"/>
    <mergeCell ref="A2:G2"/>
    <mergeCell ref="B3:G3"/>
    <mergeCell ref="B19:G19"/>
    <mergeCell ref="A26:E26"/>
  </mergeCells>
  <pageMargins left="0.25" right="0.25" top="0.75" bottom="0.75" header="0.3" footer="0.3"/>
  <pageSetup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E50E38-FDB9-452E-84D1-5828F2FDCE1C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0897a791-ccbf-4ec6-9d38-c9131a4017e1"/>
    <ds:schemaRef ds:uri="1cb138b2-5be1-4fad-a008-7d4309a4a7b6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86c6b9c4-f29d-4301-aaf2-d65aea6f7fac"/>
    <ds:schemaRef ds:uri="65e6b11e-a13a-4726-8c39-9069922a9db7"/>
  </ds:schemaRefs>
</ds:datastoreItem>
</file>

<file path=customXml/itemProps2.xml><?xml version="1.0" encoding="utf-8"?>
<ds:datastoreItem xmlns:ds="http://schemas.openxmlformats.org/officeDocument/2006/customXml" ds:itemID="{6422C4C6-4C4E-4AAE-A6DF-4DE3C795F3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DC51E4-BCC9-41C2-94B7-CF06B8B27B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Contact Info</vt:lpstr>
      <vt:lpstr>Schedule of Values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Seminole Tribe of Florida</dc:creator>
  <cp:lastModifiedBy>Travis Clark</cp:lastModifiedBy>
  <cp:lastPrinted>2021-05-25T20:17:18Z</cp:lastPrinted>
  <dcterms:created xsi:type="dcterms:W3CDTF">2016-11-06T20:45:59Z</dcterms:created>
  <dcterms:modified xsi:type="dcterms:W3CDTF">2025-08-08T19:17:09Z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Order">
    <vt:r8>29000</vt:r8>
  </property>
  <property fmtid="{D5CDD505-2E9C-101B-9397-08002B2CF9AE}" pid="4" name="MediaServiceImageTags">
    <vt:lpwstr/>
  </property>
</Properties>
</file>